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Лист1!$A$2:$K$13</definedName>
  </definedNames>
  <calcPr calcId="145621" refMode="R1C1"/>
</workbook>
</file>

<file path=xl/calcChain.xml><?xml version="1.0" encoding="utf-8"?>
<calcChain xmlns="http://schemas.openxmlformats.org/spreadsheetml/2006/main">
  <c r="I17" i="1" l="1"/>
  <c r="I16" i="1"/>
  <c r="I11" i="1"/>
  <c r="I10" i="1"/>
  <c r="J14" i="1" l="1"/>
  <c r="J15" i="1"/>
  <c r="J16" i="1"/>
  <c r="J17" i="1"/>
  <c r="J18" i="1"/>
  <c r="J19" i="1"/>
  <c r="J4" i="1" l="1"/>
  <c r="J5" i="1"/>
  <c r="J6" i="1"/>
  <c r="J7" i="1"/>
  <c r="J8" i="1"/>
  <c r="J9" i="1"/>
  <c r="J10" i="1"/>
  <c r="J11" i="1"/>
  <c r="J12" i="1"/>
  <c r="J13" i="1"/>
  <c r="J3" i="1"/>
  <c r="J20" i="1" l="1"/>
  <c r="P4" i="1"/>
  <c r="Q4" i="1" s="1"/>
  <c r="P5" i="1"/>
  <c r="Q5" i="1" s="1"/>
  <c r="P6" i="1"/>
  <c r="Q6" i="1" s="1"/>
  <c r="P7" i="1"/>
  <c r="Q7" i="1" s="1"/>
  <c r="P8" i="1"/>
  <c r="Q8" i="1" s="1"/>
  <c r="P9" i="1"/>
  <c r="Q9" i="1" s="1"/>
  <c r="P10" i="1"/>
  <c r="Q10" i="1" s="1"/>
  <c r="P11" i="1"/>
  <c r="Q11" i="1" s="1"/>
  <c r="P12" i="1"/>
  <c r="Q12" i="1" s="1"/>
  <c r="P13" i="1"/>
  <c r="Q13" i="1" s="1"/>
  <c r="P3" i="1"/>
  <c r="Q3" i="1" s="1"/>
</calcChain>
</file>

<file path=xl/sharedStrings.xml><?xml version="1.0" encoding="utf-8"?>
<sst xmlns="http://schemas.openxmlformats.org/spreadsheetml/2006/main" count="85" uniqueCount="44">
  <si>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</si>
  <si>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</si>
  <si>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</si>
  <si>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</si>
  <si>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</si>
  <si>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</si>
  <si>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</si>
  <si>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</si>
  <si>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</si>
  <si>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</si>
  <si>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</si>
  <si>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</si>
  <si>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ШТ</t>
  </si>
  <si>
    <t>цена</t>
  </si>
  <si>
    <t>группа</t>
  </si>
  <si>
    <t>рыночна</t>
  </si>
  <si>
    <t>рыночная</t>
  </si>
  <si>
    <t>Лот 58.21 УСМТР</t>
  </si>
  <si>
    <t>1045025</t>
  </si>
  <si>
    <t>1165559</t>
  </si>
  <si>
    <t>1185877</t>
  </si>
  <si>
    <t>1334524</t>
  </si>
  <si>
    <t>1353811</t>
  </si>
  <si>
    <t>1373175</t>
  </si>
  <si>
    <t>1373215</t>
  </si>
  <si>
    <t>1375109</t>
  </si>
  <si>
    <t>1422796</t>
  </si>
  <si>
    <t>1422797</t>
  </si>
  <si>
    <t>1422798</t>
  </si>
  <si>
    <t>1490272</t>
  </si>
  <si>
    <t>1578887</t>
  </si>
  <si>
    <t>Изолятор проходной фторопластовый ремонтный 2ИПФР</t>
  </si>
  <si>
    <t>Люк замерный ЛЗ-150 УХЛ1</t>
  </si>
  <si>
    <t>Устройство приемно-раздаточное ПРУ-150 У1</t>
  </si>
  <si>
    <t>Установка пылеулавливающая ПВ-1200</t>
  </si>
  <si>
    <t>Прокладка металлическая восьмиугольного сечения 500-100-3</t>
  </si>
  <si>
    <t>Втулка штуцера переходная к колонне АВТ 160.7344.01.061</t>
  </si>
  <si>
    <t>Втулка штуцера переходная к колонне АВТ 160.7344.00.059</t>
  </si>
  <si>
    <t>Втулка переходная трубопровода 160.7419.00.045</t>
  </si>
  <si>
    <t>Затвор гидравлический Ду=300 79566035.008-Р-500.020.000-НК-01-Ч008-009</t>
  </si>
  <si>
    <t>Затвор гидравлический Ду=350 79566035.008-Р-500.020.000-НК-01-Ч008-009</t>
  </si>
  <si>
    <t>Затвор гидравлический Ду=200 79566035.008-Р-500.020.000-НК-01-Ч008-009</t>
  </si>
  <si>
    <t>Антизавихритель 160.7820.00.000</t>
  </si>
  <si>
    <t>Установка для сушки баллонов ПТС БРИЗ-1-00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</si>
</sst>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Fill="1" applyBorder="1" applyAlignment="1">
      <alignment horizontal="center" vertical="center"/>
    </xf>
    <xf numFmtId="49" fontId="0" fillId="0" borderId="1" xfId="0" applyNumberFormat="1" applyFill="1" applyBorder="1"/>
    <xf numFmtId="0" fontId="0" fillId="0" borderId="1" xfId="0" applyFill="1" applyBorder="1"/>
    <xf numFmtId="4" fontId="0" fillId="0" borderId="1" xfId="0" applyNumberFormat="1" applyFill="1" applyBorder="1"/>
    <xf numFmtId="0" fontId="0" fillId="0" borderId="0" xfId="0" applyFill="1"/>
    <xf numFmtId="0" fontId="0" fillId="0" borderId="0" xfId="0" applyFill="1" applyAlignment="1">
      <alignment wrapText="1"/>
    </xf>
    <xf numFmtId="4" fontId="1" fillId="0" borderId="0" xfId="0" applyNumberFormat="1" applyFont="1" applyFill="1"/>
    <xf numFmtId="4" fontId="0" fillId="0" borderId="0" xfId="0" applyNumberFormat="1" applyFill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" fontId="0" fillId="0" borderId="1" xfId="0" applyNumberFormat="1" applyBorder="1"/>
    <xf numFmtId="0" fontId="0" fillId="0" borderId="1" xfId="0" applyBorder="1"/>
    <xf numFmtId="0" fontId="1" fillId="2" borderId="0" xfId="0" applyFont="1" applyFill="1" applyBorder="1" applyAlignment="1">
      <alignment horizontal="center" vertical="center"/>
    </xf>
    <xf numFmtId="49" fontId="0" fillId="0" borderId="1" xfId="0" applyNumberFormat="1" applyBorder="1"/>
    <xf numFmtId="164" fontId="0" fillId="0" borderId="1" xfId="0" applyNumberFormat="1" applyBorder="1"/>
    <xf numFmtId="14" fontId="0" fillId="0" borderId="1" xfId="0" applyNumberFormat="1" applyBorder="1"/>
    <xf numFmtId="4" fontId="0" fillId="0" borderId="0" xfId="0" applyNumberFormat="1"/>
    <xf numFmtId="49" fontId="0" fillId="0" borderId="1" xfId="0" applyNumberForma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0"/>
  <sheetViews>
    <sheetView tabSelected="1" workbookViewId="0">
      <selection activeCell="C1" sqref="C1:C1048576"/>
    </sheetView>
  </sheetViews>
  <sheetFormatPr defaultRowHeight="15" x14ac:dyDescent="0.25"/>
  <cols>
    <col min="1" max="1" width="9.140625" style="5"/>
    <col min="2" max="2" width="13.28515625" style="5" customWidth="1"/>
    <col min="3" max="3" width="42.7109375" style="6" customWidth="1"/>
    <col min="4" max="4" width="11.5703125" style="5" hidden="1" customWidth="1"/>
    <col min="5" max="5" width="11" style="5" hidden="1" customWidth="1"/>
    <col min="6" max="7" width="9.140625" style="5"/>
    <col min="8" max="8" width="11.140625" style="5" customWidth="1"/>
    <col min="9" max="9" width="13.140625" style="5" customWidth="1"/>
    <col min="10" max="10" width="17.140625" style="5" customWidth="1"/>
    <col min="11" max="11" width="14.5703125" style="5" customWidth="1"/>
    <col min="12" max="12" width="9.140625" style="5"/>
    <col min="13" max="13" width="14.28515625" style="5" hidden="1" customWidth="1"/>
    <col min="14" max="19" width="0" style="5" hidden="1" customWidth="1"/>
    <col min="20" max="20" width="15.5703125" style="5" hidden="1" customWidth="1"/>
    <col min="21" max="16384" width="9.140625" style="5"/>
  </cols>
  <sheetData>
    <row r="1" spans="1:20" x14ac:dyDescent="0.25">
      <c r="B1" s="5" t="s">
        <v>17</v>
      </c>
      <c r="J1" s="7"/>
    </row>
    <row r="2" spans="1:20" x14ac:dyDescent="0.25">
      <c r="A2" s="9" t="s">
        <v>11</v>
      </c>
      <c r="B2" s="9" t="s">
        <v>0</v>
      </c>
      <c r="C2" s="10" t="s">
        <v>1</v>
      </c>
      <c r="D2" s="9" t="s">
        <v>2</v>
      </c>
      <c r="E2" s="9" t="s">
        <v>3</v>
      </c>
      <c r="F2" s="9" t="s">
        <v>4</v>
      </c>
      <c r="G2" s="9" t="s">
        <v>5</v>
      </c>
      <c r="H2" s="9" t="s">
        <v>7</v>
      </c>
      <c r="I2" s="9" t="s">
        <v>6</v>
      </c>
      <c r="J2" s="9" t="s">
        <v>8</v>
      </c>
      <c r="K2" s="9" t="s">
        <v>9</v>
      </c>
      <c r="N2" s="13" t="s">
        <v>14</v>
      </c>
      <c r="O2" s="5" t="s">
        <v>13</v>
      </c>
      <c r="R2" s="5" t="s">
        <v>15</v>
      </c>
      <c r="S2" s="5" t="s">
        <v>16</v>
      </c>
      <c r="T2" s="5" t="s">
        <v>16</v>
      </c>
    </row>
    <row r="3" spans="1:20" ht="30" x14ac:dyDescent="0.25">
      <c r="A3" s="1">
        <v>1</v>
      </c>
      <c r="B3" s="2" t="s">
        <v>18</v>
      </c>
      <c r="C3" s="18" t="s">
        <v>31</v>
      </c>
      <c r="D3" s="3"/>
      <c r="E3" s="3"/>
      <c r="F3" s="14" t="s">
        <v>10</v>
      </c>
      <c r="G3" s="14" t="s">
        <v>12</v>
      </c>
      <c r="H3" s="15">
        <v>1</v>
      </c>
      <c r="I3" s="11">
        <v>7039.12</v>
      </c>
      <c r="J3" s="4">
        <f>H3*I3</f>
        <v>7039.12</v>
      </c>
      <c r="K3" s="16">
        <v>40534</v>
      </c>
      <c r="M3"/>
      <c r="N3" s="12">
        <v>3</v>
      </c>
      <c r="O3" s="11">
        <v>83898.31</v>
      </c>
      <c r="P3" s="5">
        <f>O3*20/(100)</f>
        <v>16779.662</v>
      </c>
      <c r="Q3" s="8">
        <f>O3-P3</f>
        <v>67118.648000000001</v>
      </c>
      <c r="S3" s="17">
        <v>15809.33</v>
      </c>
      <c r="T3"/>
    </row>
    <row r="4" spans="1:20" x14ac:dyDescent="0.25">
      <c r="A4" s="1">
        <v>2</v>
      </c>
      <c r="B4" s="2" t="s">
        <v>19</v>
      </c>
      <c r="C4" s="18" t="s">
        <v>32</v>
      </c>
      <c r="D4" s="3"/>
      <c r="E4" s="3"/>
      <c r="F4" s="14" t="s">
        <v>10</v>
      </c>
      <c r="G4" s="14" t="s">
        <v>12</v>
      </c>
      <c r="H4" s="15">
        <v>1</v>
      </c>
      <c r="I4" s="11">
        <v>5283.9</v>
      </c>
      <c r="J4" s="4">
        <f t="shared" ref="J4:J19" si="0">H4*I4</f>
        <v>5283.9</v>
      </c>
      <c r="K4" s="16">
        <v>41011</v>
      </c>
      <c r="M4"/>
      <c r="N4" s="12">
        <v>4</v>
      </c>
      <c r="O4" s="11">
        <v>26010</v>
      </c>
      <c r="P4" s="5">
        <f t="shared" ref="P4:P13" si="1">O4*20/(100)</f>
        <v>5202</v>
      </c>
      <c r="Q4" s="8">
        <f t="shared" ref="Q4:Q13" si="2">O4-P4</f>
        <v>20808</v>
      </c>
      <c r="S4"/>
      <c r="T4"/>
    </row>
    <row r="5" spans="1:20" x14ac:dyDescent="0.25">
      <c r="A5" s="1">
        <v>3</v>
      </c>
      <c r="B5" s="2" t="s">
        <v>19</v>
      </c>
      <c r="C5" s="18" t="s">
        <v>32</v>
      </c>
      <c r="D5" s="3"/>
      <c r="E5" s="3"/>
      <c r="F5" s="14" t="s">
        <v>10</v>
      </c>
      <c r="G5" s="14" t="s">
        <v>12</v>
      </c>
      <c r="H5" s="15">
        <v>1</v>
      </c>
      <c r="I5" s="11">
        <v>5126.42</v>
      </c>
      <c r="J5" s="4">
        <f t="shared" si="0"/>
        <v>5126.42</v>
      </c>
      <c r="K5" s="16">
        <v>41110</v>
      </c>
      <c r="M5"/>
      <c r="N5" s="12">
        <v>4</v>
      </c>
      <c r="O5" s="11">
        <v>24361.85</v>
      </c>
      <c r="P5" s="5">
        <f t="shared" si="1"/>
        <v>4872.37</v>
      </c>
      <c r="Q5" s="8">
        <f t="shared" si="2"/>
        <v>19489.48</v>
      </c>
      <c r="S5" s="17">
        <v>7172.35</v>
      </c>
      <c r="T5"/>
    </row>
    <row r="6" spans="1:20" x14ac:dyDescent="0.25">
      <c r="A6" s="1">
        <v>4</v>
      </c>
      <c r="B6" s="2" t="s">
        <v>19</v>
      </c>
      <c r="C6" s="18" t="s">
        <v>32</v>
      </c>
      <c r="D6" s="3"/>
      <c r="E6" s="3"/>
      <c r="F6" s="14" t="s">
        <v>10</v>
      </c>
      <c r="G6" s="14" t="s">
        <v>12</v>
      </c>
      <c r="H6" s="15">
        <v>3</v>
      </c>
      <c r="I6" s="11">
        <v>5126.42</v>
      </c>
      <c r="J6" s="4">
        <f t="shared" si="0"/>
        <v>15379.26</v>
      </c>
      <c r="K6" s="16">
        <v>41114</v>
      </c>
      <c r="M6"/>
      <c r="N6" s="12">
        <v>4</v>
      </c>
      <c r="O6" s="11">
        <v>35471</v>
      </c>
      <c r="P6" s="5">
        <f t="shared" si="1"/>
        <v>7094.2</v>
      </c>
      <c r="Q6" s="8">
        <f t="shared" si="2"/>
        <v>28376.799999999999</v>
      </c>
      <c r="S6" s="17">
        <v>7172.35</v>
      </c>
      <c r="T6"/>
    </row>
    <row r="7" spans="1:20" x14ac:dyDescent="0.25">
      <c r="A7" s="1">
        <v>5</v>
      </c>
      <c r="B7" s="2" t="s">
        <v>19</v>
      </c>
      <c r="C7" s="18" t="s">
        <v>32</v>
      </c>
      <c r="D7" s="3"/>
      <c r="E7" s="3"/>
      <c r="F7" s="14" t="s">
        <v>10</v>
      </c>
      <c r="G7" s="14" t="s">
        <v>12</v>
      </c>
      <c r="H7" s="15">
        <v>6</v>
      </c>
      <c r="I7" s="11">
        <v>5126.42</v>
      </c>
      <c r="J7" s="4">
        <f t="shared" si="0"/>
        <v>30758.52</v>
      </c>
      <c r="K7" s="16">
        <v>41114</v>
      </c>
      <c r="M7"/>
      <c r="N7" s="12">
        <v>4</v>
      </c>
      <c r="O7" s="11">
        <v>72360</v>
      </c>
      <c r="P7" s="5">
        <f t="shared" si="1"/>
        <v>14472</v>
      </c>
      <c r="Q7" s="8">
        <f t="shared" si="2"/>
        <v>57888</v>
      </c>
      <c r="S7" s="17">
        <v>15470.7</v>
      </c>
      <c r="T7"/>
    </row>
    <row r="8" spans="1:20" ht="30" x14ac:dyDescent="0.25">
      <c r="A8" s="1">
        <v>6</v>
      </c>
      <c r="B8" s="2" t="s">
        <v>20</v>
      </c>
      <c r="C8" s="18" t="s">
        <v>33</v>
      </c>
      <c r="D8" s="3"/>
      <c r="E8" s="3"/>
      <c r="F8" s="14" t="s">
        <v>10</v>
      </c>
      <c r="G8" s="14" t="s">
        <v>12</v>
      </c>
      <c r="H8" s="15">
        <v>4</v>
      </c>
      <c r="I8" s="11">
        <v>64508.47</v>
      </c>
      <c r="J8" s="4">
        <f t="shared" si="0"/>
        <v>258033.88</v>
      </c>
      <c r="K8" s="16">
        <v>40752</v>
      </c>
      <c r="M8"/>
      <c r="N8" s="12">
        <v>4</v>
      </c>
      <c r="O8" s="11">
        <v>14010</v>
      </c>
      <c r="P8" s="5">
        <f t="shared" si="1"/>
        <v>2802</v>
      </c>
      <c r="Q8" s="8">
        <f t="shared" si="2"/>
        <v>11208</v>
      </c>
      <c r="S8" s="17">
        <v>7172.35</v>
      </c>
      <c r="T8"/>
    </row>
    <row r="9" spans="1:20" x14ac:dyDescent="0.25">
      <c r="A9" s="1">
        <v>7</v>
      </c>
      <c r="B9" s="2" t="s">
        <v>21</v>
      </c>
      <c r="C9" s="18" t="s">
        <v>34</v>
      </c>
      <c r="D9" s="3"/>
      <c r="E9" s="3"/>
      <c r="F9" s="14" t="s">
        <v>10</v>
      </c>
      <c r="G9" s="14" t="s">
        <v>12</v>
      </c>
      <c r="H9" s="15">
        <v>1</v>
      </c>
      <c r="I9" s="11">
        <v>35593.22</v>
      </c>
      <c r="J9" s="4">
        <f t="shared" si="0"/>
        <v>35593.22</v>
      </c>
      <c r="K9" s="16">
        <v>40865</v>
      </c>
      <c r="M9"/>
      <c r="N9" s="12">
        <v>4</v>
      </c>
      <c r="O9" s="11">
        <v>15940.68</v>
      </c>
      <c r="P9" s="5">
        <f t="shared" si="1"/>
        <v>3188.136</v>
      </c>
      <c r="Q9" s="8">
        <f t="shared" si="2"/>
        <v>12752.544</v>
      </c>
      <c r="S9" s="17">
        <v>7172.35</v>
      </c>
      <c r="T9"/>
    </row>
    <row r="10" spans="1:20" ht="30" x14ac:dyDescent="0.25">
      <c r="A10" s="1">
        <v>8</v>
      </c>
      <c r="B10" s="2" t="s">
        <v>22</v>
      </c>
      <c r="C10" s="18" t="s">
        <v>35</v>
      </c>
      <c r="D10" s="3"/>
      <c r="E10" s="3"/>
      <c r="F10" s="14" t="s">
        <v>10</v>
      </c>
      <c r="G10" s="14" t="s">
        <v>12</v>
      </c>
      <c r="H10" s="15">
        <v>4</v>
      </c>
      <c r="I10" s="11">
        <f>T10</f>
        <v>14039.88</v>
      </c>
      <c r="J10" s="4">
        <f t="shared" si="0"/>
        <v>56159.519999999997</v>
      </c>
      <c r="K10" s="16">
        <v>41393</v>
      </c>
      <c r="M10"/>
      <c r="N10" s="12">
        <v>4</v>
      </c>
      <c r="O10" s="11">
        <v>60400</v>
      </c>
      <c r="P10" s="5">
        <f t="shared" si="1"/>
        <v>12080</v>
      </c>
      <c r="Q10" s="8">
        <f t="shared" si="2"/>
        <v>48320</v>
      </c>
      <c r="S10" s="17">
        <v>7172.35</v>
      </c>
      <c r="T10" s="17">
        <v>14039.88</v>
      </c>
    </row>
    <row r="11" spans="1:20" ht="30" x14ac:dyDescent="0.25">
      <c r="A11" s="1">
        <v>9</v>
      </c>
      <c r="B11" s="2" t="s">
        <v>22</v>
      </c>
      <c r="C11" s="18" t="s">
        <v>35</v>
      </c>
      <c r="D11" s="3"/>
      <c r="E11" s="3"/>
      <c r="F11" s="14" t="s">
        <v>10</v>
      </c>
      <c r="G11" s="14" t="s">
        <v>12</v>
      </c>
      <c r="H11" s="15">
        <v>4</v>
      </c>
      <c r="I11" s="11">
        <f>T11</f>
        <v>14039.88</v>
      </c>
      <c r="J11" s="4">
        <f t="shared" si="0"/>
        <v>56159.519999999997</v>
      </c>
      <c r="K11" s="16">
        <v>41374</v>
      </c>
      <c r="M11"/>
      <c r="N11" s="12">
        <v>4</v>
      </c>
      <c r="O11" s="11">
        <v>38330</v>
      </c>
      <c r="P11" s="5">
        <f t="shared" si="1"/>
        <v>7666</v>
      </c>
      <c r="Q11" s="8">
        <f t="shared" si="2"/>
        <v>30664</v>
      </c>
      <c r="S11" s="17">
        <v>14402.43</v>
      </c>
      <c r="T11" s="17">
        <v>14039.88</v>
      </c>
    </row>
    <row r="12" spans="1:20" ht="30" x14ac:dyDescent="0.25">
      <c r="A12" s="1">
        <v>10</v>
      </c>
      <c r="B12" s="2" t="s">
        <v>23</v>
      </c>
      <c r="C12" s="18" t="s">
        <v>36</v>
      </c>
      <c r="D12" s="3"/>
      <c r="E12" s="3"/>
      <c r="F12" s="14" t="s">
        <v>10</v>
      </c>
      <c r="G12" s="14" t="s">
        <v>12</v>
      </c>
      <c r="H12" s="15">
        <v>1</v>
      </c>
      <c r="I12" s="11">
        <v>116280</v>
      </c>
      <c r="J12" s="4">
        <f t="shared" si="0"/>
        <v>116280</v>
      </c>
      <c r="K12" s="16">
        <v>40813</v>
      </c>
      <c r="M12"/>
      <c r="N12" s="12">
        <v>4</v>
      </c>
      <c r="O12" s="11">
        <v>43652.25</v>
      </c>
      <c r="P12" s="5">
        <f t="shared" si="1"/>
        <v>8730.4500000000007</v>
      </c>
      <c r="Q12" s="8">
        <f t="shared" si="2"/>
        <v>34921.800000000003</v>
      </c>
      <c r="S12" s="17">
        <v>14402.43</v>
      </c>
      <c r="T12"/>
    </row>
    <row r="13" spans="1:20" ht="30" x14ac:dyDescent="0.25">
      <c r="A13" s="1">
        <v>11</v>
      </c>
      <c r="B13" s="2" t="s">
        <v>24</v>
      </c>
      <c r="C13" s="18" t="s">
        <v>37</v>
      </c>
      <c r="D13" s="3"/>
      <c r="E13" s="3"/>
      <c r="F13" s="14" t="s">
        <v>10</v>
      </c>
      <c r="G13" s="14" t="s">
        <v>12</v>
      </c>
      <c r="H13" s="15">
        <v>2</v>
      </c>
      <c r="I13" s="11">
        <v>64372</v>
      </c>
      <c r="J13" s="4">
        <f t="shared" si="0"/>
        <v>128744</v>
      </c>
      <c r="K13" s="16">
        <v>40813</v>
      </c>
      <c r="M13"/>
      <c r="N13" s="12">
        <v>4</v>
      </c>
      <c r="O13" s="11">
        <v>739.07</v>
      </c>
      <c r="P13" s="5">
        <f t="shared" si="1"/>
        <v>147.81400000000002</v>
      </c>
      <c r="Q13" s="8">
        <f t="shared" si="2"/>
        <v>591.25600000000009</v>
      </c>
      <c r="S13"/>
      <c r="T13"/>
    </row>
    <row r="14" spans="1:20" ht="30" x14ac:dyDescent="0.25">
      <c r="A14" s="1">
        <v>12</v>
      </c>
      <c r="B14" s="2" t="s">
        <v>25</v>
      </c>
      <c r="C14" s="18" t="s">
        <v>38</v>
      </c>
      <c r="F14" s="14" t="s">
        <v>10</v>
      </c>
      <c r="G14" s="14" t="s">
        <v>12</v>
      </c>
      <c r="H14" s="15">
        <v>1</v>
      </c>
      <c r="I14" s="11">
        <v>84527.2</v>
      </c>
      <c r="J14" s="4">
        <f t="shared" si="0"/>
        <v>84527.2</v>
      </c>
      <c r="K14" s="16">
        <v>40813</v>
      </c>
      <c r="T14"/>
    </row>
    <row r="15" spans="1:20" ht="30" x14ac:dyDescent="0.25">
      <c r="A15" s="1">
        <v>13</v>
      </c>
      <c r="B15" s="2" t="s">
        <v>26</v>
      </c>
      <c r="C15" s="18" t="s">
        <v>39</v>
      </c>
      <c r="F15" s="14" t="s">
        <v>10</v>
      </c>
      <c r="G15" s="14" t="s">
        <v>12</v>
      </c>
      <c r="H15" s="15">
        <v>1</v>
      </c>
      <c r="I15" s="11">
        <v>198161.6</v>
      </c>
      <c r="J15" s="4">
        <f t="shared" si="0"/>
        <v>198161.6</v>
      </c>
      <c r="K15" s="16">
        <v>40792</v>
      </c>
      <c r="T15"/>
    </row>
    <row r="16" spans="1:20" ht="30" x14ac:dyDescent="0.25">
      <c r="A16" s="1">
        <v>14</v>
      </c>
      <c r="B16" s="2" t="s">
        <v>27</v>
      </c>
      <c r="C16" s="18" t="s">
        <v>40</v>
      </c>
      <c r="F16" s="14" t="s">
        <v>10</v>
      </c>
      <c r="G16" s="14" t="s">
        <v>12</v>
      </c>
      <c r="H16" s="15">
        <v>2</v>
      </c>
      <c r="I16" s="11">
        <f>T16</f>
        <v>109395.5</v>
      </c>
      <c r="J16" s="4">
        <f t="shared" si="0"/>
        <v>218791</v>
      </c>
      <c r="K16" s="16">
        <v>40792</v>
      </c>
      <c r="T16" s="17">
        <v>109395.5</v>
      </c>
    </row>
    <row r="17" spans="1:20" ht="30" x14ac:dyDescent="0.25">
      <c r="A17" s="1">
        <v>15</v>
      </c>
      <c r="B17" s="2" t="s">
        <v>28</v>
      </c>
      <c r="C17" s="18" t="s">
        <v>41</v>
      </c>
      <c r="F17" s="14" t="s">
        <v>10</v>
      </c>
      <c r="G17" s="14" t="s">
        <v>12</v>
      </c>
      <c r="H17" s="15">
        <v>16</v>
      </c>
      <c r="I17" s="11">
        <f>T17</f>
        <v>28482.38</v>
      </c>
      <c r="J17" s="4">
        <f t="shared" si="0"/>
        <v>455718.08</v>
      </c>
      <c r="K17" s="16">
        <v>40792</v>
      </c>
      <c r="T17" s="17">
        <v>28482.38</v>
      </c>
    </row>
    <row r="18" spans="1:20" x14ac:dyDescent="0.25">
      <c r="A18" s="1">
        <v>16</v>
      </c>
      <c r="B18" s="2" t="s">
        <v>29</v>
      </c>
      <c r="C18" s="18" t="s">
        <v>42</v>
      </c>
      <c r="F18" s="14" t="s">
        <v>10</v>
      </c>
      <c r="G18" s="14" t="s">
        <v>12</v>
      </c>
      <c r="H18" s="15">
        <v>1</v>
      </c>
      <c r="I18" s="11">
        <v>156475</v>
      </c>
      <c r="J18" s="4">
        <f t="shared" si="0"/>
        <v>156475</v>
      </c>
      <c r="K18" s="16">
        <v>41151</v>
      </c>
      <c r="T18"/>
    </row>
    <row r="19" spans="1:20" ht="30" x14ac:dyDescent="0.25">
      <c r="A19" s="1">
        <v>17</v>
      </c>
      <c r="B19" s="2" t="s">
        <v>30</v>
      </c>
      <c r="C19" s="18" t="s">
        <v>43</v>
      </c>
      <c r="F19" s="14" t="s">
        <v>10</v>
      </c>
      <c r="G19" s="14" t="s">
        <v>12</v>
      </c>
      <c r="H19" s="15">
        <v>1</v>
      </c>
      <c r="I19" s="11">
        <v>5581.76</v>
      </c>
      <c r="J19" s="4">
        <f t="shared" si="0"/>
        <v>5581.76</v>
      </c>
      <c r="K19" s="16">
        <v>41519</v>
      </c>
      <c r="T19"/>
    </row>
    <row r="20" spans="1:20" x14ac:dyDescent="0.25">
      <c r="J20" s="8">
        <f>SUM(J3:J19)</f>
        <v>1833812</v>
      </c>
    </row>
  </sheetData>
  <autoFilter ref="A2:K13"/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2020-07-08T10:45:36Z</cp:lastPrinted>
  <dcterms:created xsi:type="dcterms:W3CDTF">2018-05-28T08:50:31Z</dcterms:created>
  <dcterms:modified xsi:type="dcterms:W3CDTF">2021-12-01T12:12:44Z</dcterms:modified>
</cp:coreProperties>
</file>